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 l="1"/>
  <c r="E14" i="1" s="1"/>
  <c r="E12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<sst xmlns="http://schemas.openxmlformats.org/spreadsheetml/2006/main" count="14" uniqueCount="14">
  <si>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</si>
  <si>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</si>
  <si>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</si>
  <si>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</si>
  <si>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</si>
  <si>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</si>
  <si>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</si>
  <si>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</si>
  <si>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</si>
  <si>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1000</t>
  </si>
  <si>
    <t>CLIENT 
CTERA-PSHARE-3YR
3-Year CTERA Premium, Drive Share, EFSS and Caching User</t>
  </si>
  <si>
    <t>SERVER 
CTERA-PSRV-3YR
3-Year CTERA Premium Drive Server, Windows Server &amp; Linux Backup</t>
  </si>
  <si>
    <t>20</t>
  </si>
  <si>
    <t>Rda 50437 - Sottoscrizione licenze sw CTERA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</si>
</sst>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164" fontId="16" fillId="0" borderId="6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164" fontId="16" fillId="0" borderId="9" xfId="0" applyNumberFormat="1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>
      <alignment vertical="center"/>
    </xf>
    <xf numFmtId="49" fontId="14" fillId="4" borderId="2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="110" zoomScaleNormal="110" workbookViewId="0">
      <selection activeCell="I6" sqref="I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9" t="s">
        <v>13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8</v>
      </c>
      <c r="E5" s="13" t="s">
        <v>6</v>
      </c>
      <c r="F5" s="14" t="s">
        <v>2</v>
      </c>
    </row>
    <row r="6" spans="3:9" ht="61.5" customHeight="1" thickBot="1" x14ac:dyDescent="0.3">
      <c r="C6" s="25" t="s">
        <v>10</v>
      </c>
      <c r="D6" s="18" t="s">
        <v>9</v>
      </c>
      <c r="E6" s="15"/>
      <c r="F6" s="16">
        <f>D6*E6</f>
        <v>0</v>
      </c>
    </row>
    <row r="7" spans="3:9" ht="61.5" customHeight="1" thickBot="1" x14ac:dyDescent="0.3">
      <c r="C7" s="25" t="s">
        <v>11</v>
      </c>
      <c r="D7" s="18" t="s">
        <v>12</v>
      </c>
      <c r="E7" s="23"/>
      <c r="F7" s="16">
        <f t="shared" ref="F7" si="0">D7*E7</f>
        <v>0</v>
      </c>
    </row>
    <row r="8" spans="3:9" ht="74.25" customHeight="1" thickBot="1" x14ac:dyDescent="0.3">
      <c r="C8" s="24" t="s">
        <v>3</v>
      </c>
      <c r="D8" s="24"/>
      <c r="E8" s="22"/>
      <c r="F8" s="21">
        <f>IF((SUM(F6:F7))&lt;=E10,(SUM(F6:F7)),"ERRORE l'importo offerto supera la base d'asta")</f>
        <v>0</v>
      </c>
    </row>
    <row r="9" spans="3:9" ht="12.75" customHeight="1" thickBot="1" x14ac:dyDescent="0.3">
      <c r="E9" s="1"/>
      <c r="F9" s="4"/>
      <c r="G9" s="2"/>
      <c r="H9" s="2"/>
      <c r="I9" s="2"/>
    </row>
    <row r="10" spans="3:9" s="2" customFormat="1" ht="41.25" customHeight="1" thickBot="1" x14ac:dyDescent="0.3">
      <c r="C10" s="12" t="s">
        <v>5</v>
      </c>
      <c r="E10" s="26">
        <v>63109</v>
      </c>
      <c r="F10" s="27"/>
    </row>
    <row r="11" spans="3:9" s="2" customFormat="1" ht="15" customHeight="1" thickBot="1" x14ac:dyDescent="0.3">
      <c r="C11" s="3"/>
      <c r="E11" s="6"/>
    </row>
    <row r="12" spans="3:9" s="2" customFormat="1" ht="66" customHeight="1" thickBot="1" x14ac:dyDescent="0.3">
      <c r="C12" s="12" t="s">
        <v>7</v>
      </c>
      <c r="E12" s="28" t="str">
        <f>IF(F8&gt;E10,"ATTENZIONE: L'offerta complessiva è superiore alla Base d'asta","OK")</f>
        <v>OK</v>
      </c>
      <c r="F12" s="29"/>
      <c r="G12"/>
      <c r="H12"/>
      <c r="I12"/>
    </row>
    <row r="13" spans="3:9" s="2" customFormat="1" ht="15" customHeight="1" thickBot="1" x14ac:dyDescent="0.3">
      <c r="C13" s="5"/>
      <c r="E13" s="10"/>
      <c r="G13" s="11"/>
      <c r="H13" s="11"/>
      <c r="I13" s="11"/>
    </row>
    <row r="14" spans="3:9" ht="31.5" customHeight="1" thickBot="1" x14ac:dyDescent="0.3">
      <c r="C14" s="7" t="s">
        <v>4</v>
      </c>
      <c r="E14" s="30">
        <f>IF((F8&lt;=E10),F8,"ERRORE")</f>
        <v>0</v>
      </c>
      <c r="F14" s="31"/>
    </row>
  </sheetData>
  <sheetProtection algorithmName="SHA-512" hashValue="rD/m/TrJmoFp2/mvoJxkmNMVA9kAum3zFGnLR4fgXcpFAUWwuX/VQBb9QnOyGnu72t5O4uobNgLGZhDWwmdsJw==" saltValue="X+zDstpNmrAQWHMlsVNCNQ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ignoredErrors>
    <ignoredError sqref="D6:D7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2021-05-04T08:50:32Z</dcterms:modified>
</cp:coreProperties>
</file>